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rk.rincon.ve\Desktop\lwp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8" i="1"/>
  <c r="G7" i="1"/>
  <c r="F7" i="1"/>
  <c r="F6" i="1"/>
  <c r="E9" i="1"/>
  <c r="E8" i="1"/>
  <c r="E7" i="1"/>
  <c r="E6" i="1"/>
  <c r="D6" i="1"/>
  <c r="D7" i="1"/>
  <c r="D8" i="1"/>
  <c r="C9" i="1"/>
  <c r="C8" i="1"/>
  <c r="C7" i="1"/>
  <c r="C6" i="1"/>
  <c r="C5" i="1"/>
  <c r="D5" i="1" l="1"/>
  <c r="E5" i="1" s="1"/>
  <c r="G6" i="1"/>
  <c r="I6" i="1" s="1"/>
  <c r="H7" i="1"/>
  <c r="H6" i="1"/>
  <c r="I7" i="1"/>
  <c r="G9" i="1"/>
  <c r="G8" i="1"/>
  <c r="H9" i="1"/>
  <c r="D9" i="1"/>
  <c r="F5" i="1" l="1"/>
  <c r="G5" i="1" s="1"/>
  <c r="J6" i="1"/>
  <c r="K6" i="1" s="1"/>
  <c r="J7" i="1"/>
  <c r="K7" i="1" s="1"/>
  <c r="I9" i="1"/>
  <c r="H8" i="1"/>
  <c r="I8" i="1"/>
  <c r="H5" i="1" l="1"/>
  <c r="I5" i="1" s="1"/>
  <c r="J9" i="1"/>
  <c r="K9" i="1"/>
  <c r="L7" i="1"/>
  <c r="M7" i="1" s="1"/>
  <c r="N7" i="1" s="1"/>
  <c r="L6" i="1"/>
  <c r="M6" i="1" s="1"/>
  <c r="N6" i="1" s="1"/>
  <c r="J8" i="1"/>
  <c r="J5" i="1" l="1"/>
  <c r="K5" i="1" s="1"/>
  <c r="K8" i="1"/>
  <c r="L9" i="1"/>
  <c r="M9" i="1"/>
  <c r="N9" i="1" s="1"/>
  <c r="L5" i="1" l="1"/>
  <c r="M5" i="1" s="1"/>
  <c r="N5" i="1" s="1"/>
  <c r="L8" i="1"/>
  <c r="M8" i="1" s="1"/>
  <c r="N8" i="1" s="1"/>
</calcChain>
</file>

<file path=xl/sharedStrings.xml><?xml version="1.0" encoding="utf-8"?>
<sst xmlns="http://schemas.openxmlformats.org/spreadsheetml/2006/main" count="4" uniqueCount="4">
  <si>
    <t>Total</t>
  </si>
  <si>
    <t>DIF</t>
  </si>
  <si>
    <t>Monto</t>
  </si>
  <si>
    <t>Billetes y Monedas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</si>
</sst>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9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3" fontId="0" fillId="0" borderId="1" xfId="1" applyFont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9" fontId="0" fillId="0" borderId="2" xfId="1" applyNumberFormat="1" applyFont="1" applyBorder="1"/>
    <xf numFmtId="169" fontId="0" fillId="0" borderId="3" xfId="1" applyNumberFormat="1" applyFont="1" applyBorder="1"/>
    <xf numFmtId="169" fontId="0" fillId="0" borderId="4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9"/>
  <sheetViews>
    <sheetView showGridLines="0" tabSelected="1" workbookViewId="0">
      <selection activeCell="D7" sqref="D7"/>
    </sheetView>
  </sheetViews>
  <sheetFormatPr baseColWidth="10" defaultRowHeight="15" x14ac:dyDescent="0.25"/>
  <cols>
    <col min="1" max="1" width="10" customWidth="1"/>
    <col min="3" max="12" width="9.140625" customWidth="1"/>
  </cols>
  <sheetData>
    <row r="3" spans="2:14" x14ac:dyDescent="0.25">
      <c r="C3" s="1" t="s">
        <v>3</v>
      </c>
      <c r="D3" s="1"/>
      <c r="E3" s="1"/>
      <c r="F3" s="1"/>
      <c r="G3" s="1"/>
      <c r="H3" s="1"/>
      <c r="I3" s="1"/>
      <c r="J3" s="1"/>
      <c r="K3" s="1"/>
      <c r="L3" s="1"/>
    </row>
    <row r="4" spans="2:14" x14ac:dyDescent="0.25">
      <c r="B4" s="2" t="s">
        <v>2</v>
      </c>
      <c r="C4" s="4">
        <v>500</v>
      </c>
      <c r="D4" s="5">
        <v>200</v>
      </c>
      <c r="E4" s="5">
        <v>100</v>
      </c>
      <c r="F4" s="5">
        <v>50</v>
      </c>
      <c r="G4" s="5">
        <v>20</v>
      </c>
      <c r="H4" s="5">
        <v>10</v>
      </c>
      <c r="I4" s="5">
        <v>5</v>
      </c>
      <c r="J4" s="5">
        <v>2</v>
      </c>
      <c r="K4" s="5">
        <v>1</v>
      </c>
      <c r="L4" s="6">
        <v>0.5</v>
      </c>
      <c r="M4" s="2" t="s">
        <v>0</v>
      </c>
      <c r="N4" s="2" t="s">
        <v>1</v>
      </c>
    </row>
    <row r="5" spans="2:14" x14ac:dyDescent="0.25">
      <c r="B5" s="3">
        <v>890</v>
      </c>
      <c r="C5" s="7">
        <f>+ROUNDDOWN($B5/C$4,0)</f>
        <v>1</v>
      </c>
      <c r="D5" s="8">
        <f>+ROUNDDOWN(($B5-SUMPRODUCT($C4:C$4,$C5:C$5))/D$4,0)</f>
        <v>1</v>
      </c>
      <c r="E5" s="8">
        <f>+ROUNDDOWN(($B5-SUMPRODUCT($C4:D$4,$C5:D$5))/E$4,0)</f>
        <v>1</v>
      </c>
      <c r="F5" s="8">
        <f>+ROUNDDOWN(($B5-SUMPRODUCT($C4:E$4,$C5:E$5))/F$4,0)</f>
        <v>1</v>
      </c>
      <c r="G5" s="8">
        <f>+ROUNDDOWN(($B5-SUMPRODUCT($C4:F$4,$C5:F$5))/G$4,0)</f>
        <v>2</v>
      </c>
      <c r="H5" s="8">
        <f>+ROUNDDOWN(($B5-SUMPRODUCT($C4:G$4,$C5:G$5))/H$4,0)</f>
        <v>0</v>
      </c>
      <c r="I5" s="8">
        <f>+ROUNDDOWN(($B5-SUMPRODUCT($C4:H$4,$C5:H$5))/I$4,0)</f>
        <v>0</v>
      </c>
      <c r="J5" s="8">
        <f>+ROUNDDOWN(($B5-SUMPRODUCT($C4:I$4,$C5:I$5))/J$4,0)</f>
        <v>0</v>
      </c>
      <c r="K5" s="8">
        <f>+ROUNDDOWN(($B5-SUMPRODUCT($C4:J$4,$C5:J$5))/K$4,0)</f>
        <v>0</v>
      </c>
      <c r="L5" s="9">
        <f>+ROUNDDOWN(($B5-SUMPRODUCT($C4:K$4,$C5:K$5))/L$4,0)</f>
        <v>0</v>
      </c>
      <c r="M5" s="3">
        <f>+SUMPRODUCT($C$4:$L$4,C5:L5)</f>
        <v>890</v>
      </c>
      <c r="N5" s="3">
        <f>+M5-B5</f>
        <v>0</v>
      </c>
    </row>
    <row r="6" spans="2:14" x14ac:dyDescent="0.25">
      <c r="B6" s="3">
        <v>1000</v>
      </c>
      <c r="C6" s="7">
        <f t="shared" ref="C6:C9" si="0">+ROUNDDOWN($B6/C$4,0)</f>
        <v>2</v>
      </c>
      <c r="D6" s="8">
        <f>+ROUNDDOWN(($B6-SUMPRODUCT($C4:C$4,$C6:C$6))/D$4,0)</f>
        <v>0</v>
      </c>
      <c r="E6" s="8">
        <f>+ROUNDDOWN(($B6-SUMPRODUCT($C4:D$4,$C6:D$6))/E$4,0)</f>
        <v>0</v>
      </c>
      <c r="F6" s="8">
        <f>+ROUNDDOWN(($B6-SUMPRODUCT($C4:E$4,$C6:E$6))/F$4,0)</f>
        <v>0</v>
      </c>
      <c r="G6" s="8">
        <f>+ROUNDDOWN(($B6-SUMPRODUCT($C4:F$4,$C6:F$6))/G$4,0)</f>
        <v>0</v>
      </c>
      <c r="H6" s="8">
        <f>+ROUNDDOWN(($B6-SUMPRODUCT($C4:G$4,$C6:G$6))/H$4,0)</f>
        <v>0</v>
      </c>
      <c r="I6" s="8">
        <f>+ROUNDDOWN(($B6-SUMPRODUCT($C4:H$4,$C6:H$6))/I$4,0)</f>
        <v>0</v>
      </c>
      <c r="J6" s="8">
        <f>+ROUNDDOWN(($B6-SUMPRODUCT($C4:I$4,$C6:I$6))/J$4,0)</f>
        <v>0</v>
      </c>
      <c r="K6" s="8">
        <f>+ROUNDDOWN(($B6-SUMPRODUCT($C4:J$4,$C6:J$6))/K$4,0)</f>
        <v>0</v>
      </c>
      <c r="L6" s="9">
        <f>+ROUNDDOWN(($B6-SUMPRODUCT($C4:K$4,$C6:K$6))/L$4,0)</f>
        <v>0</v>
      </c>
      <c r="M6" s="3">
        <f t="shared" ref="M6:M9" si="1">+SUMPRODUCT($C$4:$L$4,C6:L6)</f>
        <v>1000</v>
      </c>
      <c r="N6" s="3">
        <f t="shared" ref="N6:N9" si="2">+M6-B6</f>
        <v>0</v>
      </c>
    </row>
    <row r="7" spans="2:14" x14ac:dyDescent="0.25">
      <c r="B7" s="3">
        <v>900</v>
      </c>
      <c r="C7" s="7">
        <f t="shared" si="0"/>
        <v>1</v>
      </c>
      <c r="D7" s="8">
        <f>+ROUNDDOWN(($B7-SUMPRODUCT($C4:C$4,$C7:C$7))/D$4,0)</f>
        <v>2</v>
      </c>
      <c r="E7" s="8">
        <f>+ROUNDDOWN(($B7-SUMPRODUCT($C4:D$4,$C7:D$7))/E$4,0)</f>
        <v>0</v>
      </c>
      <c r="F7" s="8">
        <f>+ROUNDDOWN(($B7-SUMPRODUCT($C4:E$4,$C7:E$7))/F$4,0)</f>
        <v>0</v>
      </c>
      <c r="G7" s="8">
        <f>+ROUNDDOWN(($B7-SUMPRODUCT($C4:F$4,$C7:F$7))/G$4,0)</f>
        <v>0</v>
      </c>
      <c r="H7" s="8">
        <f>+ROUNDDOWN(($B7-SUMPRODUCT($C4:G$4,$C7:G$7))/H$4,0)</f>
        <v>0</v>
      </c>
      <c r="I7" s="8">
        <f>+ROUNDDOWN(($B7-SUMPRODUCT($C4:H$4,$C7:H$7))/I$4,0)</f>
        <v>0</v>
      </c>
      <c r="J7" s="8">
        <f>+ROUNDDOWN(($B7-SUMPRODUCT($C4:I$4,$C7:I$7))/J$4,0)</f>
        <v>0</v>
      </c>
      <c r="K7" s="8">
        <f>+ROUNDDOWN(($B7-SUMPRODUCT($C4:J$4,$C7:J$7))/K$4,0)</f>
        <v>0</v>
      </c>
      <c r="L7" s="9">
        <f>+ROUNDDOWN(($B7-SUMPRODUCT($C4:K$4,$C7:K$7))/L$4,0)</f>
        <v>0</v>
      </c>
      <c r="M7" s="3">
        <f t="shared" si="1"/>
        <v>900</v>
      </c>
      <c r="N7" s="3">
        <f t="shared" si="2"/>
        <v>0</v>
      </c>
    </row>
    <row r="8" spans="2:14" x14ac:dyDescent="0.25">
      <c r="B8" s="3">
        <v>400</v>
      </c>
      <c r="C8" s="7">
        <f t="shared" si="0"/>
        <v>0</v>
      </c>
      <c r="D8" s="8">
        <f>+ROUNDDOWN(($B8-SUMPRODUCT($C$4:C4,$C$8:C8))/D$4,0)</f>
        <v>2</v>
      </c>
      <c r="E8" s="8">
        <f>+ROUNDDOWN(($B8-SUMPRODUCT($C$4:D4,$C$8:D8))/E$4,0)</f>
        <v>0</v>
      </c>
      <c r="F8" s="8">
        <f>+ROUNDDOWN(($B8-SUMPRODUCT($C$4:E4,$C$8:E8))/F$4,0)</f>
        <v>0</v>
      </c>
      <c r="G8" s="8">
        <f>+ROUNDDOWN(($B8-SUMPRODUCT($C$4:F4,$C$8:F8))/G$4,0)</f>
        <v>0</v>
      </c>
      <c r="H8" s="8">
        <f>+ROUNDDOWN(($B8-SUMPRODUCT($C$4:G4,$C$8:G8))/H$4,0)</f>
        <v>0</v>
      </c>
      <c r="I8" s="8">
        <f>+ROUNDDOWN(($B8-SUMPRODUCT($C$4:H4,$C$8:H8))/I$4,0)</f>
        <v>0</v>
      </c>
      <c r="J8" s="8">
        <f>+ROUNDDOWN(($B8-SUMPRODUCT($C$4:I4,$C$8:I8))/J$4,0)</f>
        <v>0</v>
      </c>
      <c r="K8" s="8">
        <f>+ROUNDDOWN(($B8-SUMPRODUCT($C$4:J4,$C$8:J8))/K$4,0)</f>
        <v>0</v>
      </c>
      <c r="L8" s="9">
        <f>+ROUNDDOWN(($B8-SUMPRODUCT($C$4:K4,$C$8:K8))/L$4,0)</f>
        <v>0</v>
      </c>
      <c r="M8" s="3">
        <f t="shared" si="1"/>
        <v>400</v>
      </c>
      <c r="N8" s="3">
        <f t="shared" si="2"/>
        <v>0</v>
      </c>
    </row>
    <row r="9" spans="2:14" x14ac:dyDescent="0.25">
      <c r="B9" s="3">
        <v>2888.5</v>
      </c>
      <c r="C9" s="7">
        <f t="shared" si="0"/>
        <v>5</v>
      </c>
      <c r="D9" s="8">
        <f>+ROUNDDOWN(($B9-SUMPRODUCT($C$4:C4,$C$9:C9))/D$4,0)</f>
        <v>1</v>
      </c>
      <c r="E9" s="8">
        <f>+ROUNDDOWN(($B9-SUMPRODUCT($C$4:D4,$C$9:D9))/E$4,0)</f>
        <v>1</v>
      </c>
      <c r="F9" s="8">
        <f>+ROUNDDOWN(($B9-SUMPRODUCT($C$4:E4,$C$9:E9))/F$4,0)</f>
        <v>1</v>
      </c>
      <c r="G9" s="8">
        <f>+ROUNDDOWN(($B9-SUMPRODUCT($C$4:F4,$C$9:F9))/G$4,0)</f>
        <v>1</v>
      </c>
      <c r="H9" s="8">
        <f>+ROUNDDOWN(($B9-SUMPRODUCT($C$4:G4,$C$9:G9))/H$4,0)</f>
        <v>1</v>
      </c>
      <c r="I9" s="8">
        <f>+ROUNDDOWN(($B9-SUMPRODUCT($C$4:H4,$C$9:H9))/I$4,0)</f>
        <v>1</v>
      </c>
      <c r="J9" s="8">
        <f>+ROUNDDOWN(($B9-SUMPRODUCT($C$4:I4,$C$9:I9))/J$4,0)</f>
        <v>1</v>
      </c>
      <c r="K9" s="8">
        <f>+ROUNDDOWN(($B9-SUMPRODUCT($C$4:J4,$C$9:J9))/K$4,0)</f>
        <v>1</v>
      </c>
      <c r="L9" s="9">
        <f>+ROUNDDOWN(($B9-SUMPRODUCT($C$4:K4,$C$9:K9))/L$4,0)</f>
        <v>1</v>
      </c>
      <c r="M9" s="3">
        <f t="shared" si="1"/>
        <v>2888.5</v>
      </c>
      <c r="N9" s="3">
        <f t="shared" si="2"/>
        <v>0</v>
      </c>
    </row>
  </sheetData>
  <mergeCells count="1">
    <mergeCell ref="C3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 Rincon</dc:creator>
  <cp:lastModifiedBy>Dirk Rincon</cp:lastModifiedBy>
  <dcterms:created xsi:type="dcterms:W3CDTF">2019-10-07T12:47:51Z</dcterms:created>
  <dcterms:modified xsi:type="dcterms:W3CDTF">2019-10-07T13:27:01Z</dcterms:modified>
</cp:coreProperties>
</file>